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Приложение 4 (ч.5)" sheetId="5" r:id="rId1"/>
    <sheet name="Лист1" sheetId="6" r:id="rId2"/>
  </sheets>
  <definedNames>
    <definedName name="_xlnm.Print_Titles" localSheetId="0">'Приложение 4 (ч.5)'!$4:$7</definedName>
    <definedName name="_xlnm.Print_Area" localSheetId="0">'Приложение 4 (ч.5)'!$A$1:$X$16</definedName>
  </definedNames>
  <calcPr calcId="145621"/>
</workbook>
</file>

<file path=xl/calcChain.xml><?xml version="1.0" encoding="utf-8"?>
<calcChain xmlns="http://schemas.openxmlformats.org/spreadsheetml/2006/main">
  <c r="N14" i="5" l="1"/>
  <c r="J13" i="5"/>
  <c r="N11" i="5"/>
</calcChain>
</file>

<file path=xl/sharedStrings.xml><?xml version="1.0" encoding="utf-8"?>
<sst xmlns="http://schemas.openxmlformats.org/spreadsheetml/2006/main" count="145" uniqueCount="92">
  <si>
    <t>№ п/п</t>
  </si>
  <si>
    <t>Наименование объекта размещения отходов</t>
  </si>
  <si>
    <t>Категория земель</t>
  </si>
  <si>
    <t>Муниципальный район (городской округ), ближайший населенный пункт</t>
  </si>
  <si>
    <t>Географические координаты</t>
  </si>
  <si>
    <t>земли промышленности</t>
  </si>
  <si>
    <t>МУП г. Новосибирска «Спецавтохозяйство»</t>
  </si>
  <si>
    <t>ООО «Полигон –К»</t>
  </si>
  <si>
    <t>ООО УК «Полигон»</t>
  </si>
  <si>
    <t>ООО «Полигон»</t>
  </si>
  <si>
    <t>ИНН</t>
  </si>
  <si>
    <t>Местонахождение объекта</t>
  </si>
  <si>
    <t>Виды и классы опасности принимаемых для размещения отходов</t>
  </si>
  <si>
    <t>Данные о земельных участках, занятых под объектом</t>
  </si>
  <si>
    <t>Кадастровые номера земельных участков</t>
  </si>
  <si>
    <t>Площадь земельных участков, га</t>
  </si>
  <si>
    <t>Сведения о согласованной в установленном порядке санитарно-защитной зоне объекта</t>
  </si>
  <si>
    <t>Краткое наименование организации</t>
  </si>
  <si>
    <t>55,073243   82,702598</t>
  </si>
  <si>
    <t>земли населенных пунктов</t>
  </si>
  <si>
    <t>Адрес местонахождения объекта (при наличии)</t>
  </si>
  <si>
    <t>630088, Новосибирская область, г. Новосибирск, ул. Северный проезд, 10</t>
  </si>
  <si>
    <t>объект "Гусинобродский"</t>
  </si>
  <si>
    <t>55.052950 83.073091</t>
  </si>
  <si>
    <t xml:space="preserve">630051, Новосибирская область, г. Новосибирск, ул. Профилактическая, 73 </t>
  </si>
  <si>
    <t>объект</t>
  </si>
  <si>
    <t>56.569345 76.574770</t>
  </si>
  <si>
    <t>54:16:140101:15</t>
  </si>
  <si>
    <t>г. Новосибирск, «Гусинобродский»</t>
  </si>
  <si>
    <t>Колыванский район    р.п. Колывань</t>
  </si>
  <si>
    <t>Кыштовский район        с. Кыштовка</t>
  </si>
  <si>
    <t>Татарский район             г. Татарск</t>
  </si>
  <si>
    <t>633261, Новосибирская область,
р.п.Ордынское, ул.Октябрьская, д.93</t>
  </si>
  <si>
    <t>23.11.2016 № (54)-2233-СТО (сбор отходов III класса опасности, сбор отходов IV класса опасности,
транспортирование отходов III класса опасности, 
транспортирование отходов IV класса опасности,
обработка отходов III класса опасности, 
обработка отходов IV класса опасности,)</t>
  </si>
  <si>
    <t>55.251057 76.011410</t>
  </si>
  <si>
    <t>54:37:010352:36</t>
  </si>
  <si>
    <t>лицензии нет</t>
  </si>
  <si>
    <t>632125, Новосибирская область, г. Татарск, пер. Войкова, 24</t>
  </si>
  <si>
    <t>отходы производства и потребления IV, V классов опасности</t>
  </si>
  <si>
    <t>Заключение государственной экологической экспертизы проектной документации объекта</t>
  </si>
  <si>
    <t>Сведения об объектах размещения ТКО Новосибирской области, не включенных в ГРОРО (установлен тариф на размещение отходов)</t>
  </si>
  <si>
    <t xml:space="preserve">складирование отходов </t>
  </si>
  <si>
    <t>54:35:013125:4</t>
  </si>
  <si>
    <t xml:space="preserve">54:35:013125:6 </t>
  </si>
  <si>
    <t xml:space="preserve">54:35:013125:11 </t>
  </si>
  <si>
    <t>54:10:028210:1343</t>
  </si>
  <si>
    <t>633161, Новосибирская область, р.п.Колывань, Ленина, дом73</t>
  </si>
  <si>
    <t>Новосибирская область, р-н Кыштовский, с. Кыштовка, ул. Павлодарская, 5</t>
  </si>
  <si>
    <t>Новосибирская обл, г Татарск, ул Кирпичная, дом 1-В</t>
  </si>
  <si>
    <t>куб.м</t>
  </si>
  <si>
    <t xml:space="preserve">тонн </t>
  </si>
  <si>
    <t>Каргатский район
г. Каргат</t>
  </si>
  <si>
    <t>Северный район
с. Северное</t>
  </si>
  <si>
    <t>ООО "Чистый сервис"</t>
  </si>
  <si>
    <t>ЗАО «Жилищно-Коммунальное Хозяйство «Северное»</t>
  </si>
  <si>
    <t>630039 г. Новосибирск, ул. Автогенная 126 корп.3., Панфиловцев, 53</t>
  </si>
  <si>
    <t>632080, Новосибирская область, Северный район, с. Северное, ул Ленина, 10</t>
  </si>
  <si>
    <t xml:space="preserve">12.08.2016 № (54)- 1082-СТ (Сбор отходов IV класса опасности, 
транспортирование отходов IV класса опасности)
</t>
  </si>
  <si>
    <t>Департамент Росприроднадзора по Центральному федеральному округу</t>
  </si>
  <si>
    <t>Общество с ограниченной ответственностью "Чистый сервис" (сокрашенное наименование юридического лица: ООО "Чистый сервис", адрес места нахождения юридического лица: 121108, г. Москва, ул. Ивана Франко, дом 4, корп. 2, этаж 2, пом. I, комн. 11, адрес осуществлния лицензируемого вида деятельности: 117342,г. Москва, ул. Бутлерова, дом 17 Б , пом. XI комн.58, ИНН 7728176965 ОГРН 1157746002809</t>
  </si>
  <si>
    <t>-</t>
  </si>
  <si>
    <t>Деятельность по сбору, транспортированию, обработке, утилизации, обезвреживанию, размещению отходов I-IV классов опасности (Сбор отходов I класса опасности, Сбор отходов II класса опасности, Сбор отходов III класса опасности, Сбор отходов IV класса опасности, Транспортирование отходов I класса опасности, Транспортирование отходов II класса опасности Транспортирование отходов III класса опасности Транспортирование отходов IV класса опасности)</t>
  </si>
  <si>
    <t>077 121 от 18.07.2017</t>
  </si>
  <si>
    <t>1474-ЛП от 18.07.2017</t>
  </si>
  <si>
    <t>18.07.2017 № 077 121
(Сбор отходов I класса опасности, Сбор отходов II класса опасности, Сбор отходов III класса опасности, Сбор отходов IV класса опасности, Транспортирование отходов I класса опасности, Транспортирование отходов II класса опасности Транспортирование отходов III класса опасности Транспортирование отходов IV класса опасности)</t>
  </si>
  <si>
    <t>Ордынский район Вагайцевский с\с,           с. Чернаково</t>
  </si>
  <si>
    <t xml:space="preserve">объект </t>
  </si>
  <si>
    <t>10.05.2016 № 054 00173/П (переоформлена на основании приказа от 29.12.2018г № 2493) (сбор отходов IV класса опасности; обработка отходов IV класса опасности; транспортирование отходов I класса опасности; транспортирование отходов IV класса опасности; размещение отходов IV класса опасности)</t>
  </si>
  <si>
    <t>сведения не представлены</t>
  </si>
  <si>
    <t>10250,00 - сведения на 01.01.2018</t>
  </si>
  <si>
    <t>103033,00 - сведения на 01.01.2018</t>
  </si>
  <si>
    <t>21470,00 - сведения на 01.01.2018</t>
  </si>
  <si>
    <t>76071,00 - сведения на 01.01.2018</t>
  </si>
  <si>
    <t>54:09:020112:162</t>
  </si>
  <si>
    <t>55,172752 80,348275</t>
  </si>
  <si>
    <t>54:21:023901:595</t>
  </si>
  <si>
    <t>56,316630 78,304417</t>
  </si>
  <si>
    <t>54:20:020901:159</t>
  </si>
  <si>
    <t>54,391997 81,961261</t>
  </si>
  <si>
    <t>Заключение Управления Роспотребнадзора по Новосибирской области № 54.НС.01.000.Т.000690.05.16 от 30.05.2016</t>
  </si>
  <si>
    <t>632080, Новосибирская область, Северный район, с. Северное, ул. Ленина, 10</t>
  </si>
  <si>
    <t>ООО "УК "Союз"</t>
  </si>
  <si>
    <t>Данные о количестве отходов, 
принимаемых для размещения (годовая мощность согласно утвержденным производственным программам на 2019 год)</t>
  </si>
  <si>
    <t>Данные о состоянии объекта 
(о свободной мощности) 
(на 01.01.2019)</t>
  </si>
  <si>
    <t>Сведения из проектной документации (при наличии)</t>
  </si>
  <si>
    <t>Эксплуатирующая организация (на 23.04.2019)</t>
  </si>
  <si>
    <t>Применяемые технологические решения (основные)</t>
  </si>
  <si>
    <t>Проектная мощность (вместимость при отсутствии проекта)</t>
  </si>
  <si>
    <t xml:space="preserve">Приложение № 4.5
к территориальной схеме обращения с отходами,
в том числе с твердыми коммунальными отходами,
Новосибирской области
</t>
  </si>
  <si>
    <t>Данные о количестве размещенных отходов (нарастающим итогом, на 01.01.2019)</t>
  </si>
  <si>
    <t xml:space="preserve">Реквизиты лицензии на осуществление деятельности по сбору, транспортированию, обработке, утилизации, обезвреживанию, размещению отходов I-IV класса опасности </t>
  </si>
  <si>
    <t>Почтовый адрес</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</si>
</sst>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2"/>
      <name val="Times New Roman"/>
      <family val="1"/>
      <charset val="204"/>
    </font>
    <font>
      <sz val="12"/>
      <name val="Calibri"/>
      <family val="2"/>
      <scheme val="minor"/>
    </font>
    <font>
      <b/>
      <sz val="12"/>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43">
    <xf numFmtId="0" fontId="0" fillId="0" borderId="0" xfId="0"/>
    <xf numFmtId="0" fontId="0" fillId="0" borderId="0" xfId="0" applyNumberFormat="1"/>
    <xf numFmtId="14" fontId="0" fillId="0" borderId="0" xfId="0" applyNumberFormat="1"/>
    <xf numFmtId="0" fontId="1" fillId="0" borderId="0" xfId="0" applyFont="1"/>
    <xf numFmtId="0" fontId="1" fillId="0" borderId="0" xfId="0" applyFont="1" applyAlignment="1">
      <alignment horizontal="center"/>
    </xf>
    <xf numFmtId="0" fontId="2" fillId="0" borderId="0" xfId="0" applyFont="1"/>
    <xf numFmtId="0" fontId="1" fillId="0" borderId="0" xfId="0"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vertical="center" wrapText="1"/>
    </xf>
    <xf numFmtId="4" fontId="3"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0" fontId="1" fillId="0" borderId="1" xfId="0" applyFont="1" applyFill="1" applyBorder="1" applyAlignment="1">
      <alignment horizontal="center" vertical="center" wrapText="1"/>
    </xf>
    <xf numFmtId="4" fontId="3" fillId="2" borderId="6" xfId="0" applyNumberFormat="1"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0" fontId="1" fillId="0" borderId="0" xfId="0" applyFont="1" applyAlignment="1"/>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0" borderId="0" xfId="0" applyFont="1" applyAlignment="1">
      <alignment horizontal="center"/>
    </xf>
    <xf numFmtId="14" fontId="1" fillId="2" borderId="6" xfId="0" applyNumberFormat="1" applyFont="1" applyFill="1" applyBorder="1" applyAlignment="1">
      <alignment horizontal="center" vertical="center" wrapText="1"/>
    </xf>
    <xf numFmtId="14" fontId="1" fillId="2" borderId="2" xfId="0" applyNumberFormat="1" applyFont="1" applyFill="1" applyBorder="1" applyAlignment="1">
      <alignment horizontal="center" vertical="center" wrapText="1"/>
    </xf>
    <xf numFmtId="14" fontId="1" fillId="2" borderId="7" xfId="0"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4" fontId="3" fillId="2" borderId="6" xfId="0"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wrapText="1"/>
    </xf>
    <xf numFmtId="4" fontId="3" fillId="2" borderId="7"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0" xfId="0" applyFont="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6"/>
  <sheetViews>
    <sheetView tabSelected="1" view="pageBreakPreview" zoomScale="50" zoomScaleNormal="55" zoomScaleSheetLayoutView="50" workbookViewId="0">
      <selection activeCell="E5" sqref="E5:E6"/>
    </sheetView>
  </sheetViews>
  <sheetFormatPr defaultColWidth="9.140625" defaultRowHeight="15.75" x14ac:dyDescent="0.25"/>
  <cols>
    <col min="1" max="1" width="4.7109375" style="3" customWidth="1"/>
    <col min="2" max="2" width="17" style="4" customWidth="1"/>
    <col min="3" max="3" width="21" style="3" customWidth="1"/>
    <col min="4" max="4" width="19" style="3" customWidth="1"/>
    <col min="5" max="5" width="19" style="4" customWidth="1"/>
    <col min="6" max="6" width="16.42578125" style="4" customWidth="1"/>
    <col min="7" max="7" width="18.42578125" style="4" customWidth="1"/>
    <col min="8" max="8" width="13.42578125" style="4" customWidth="1"/>
    <col min="9" max="9" width="13.28515625" style="4" customWidth="1"/>
    <col min="10" max="10" width="11.28515625" style="4" customWidth="1"/>
    <col min="11" max="11" width="17" style="3" customWidth="1"/>
    <col min="12" max="12" width="15" style="4" customWidth="1"/>
    <col min="13" max="13" width="13.85546875" style="3" customWidth="1"/>
    <col min="14" max="14" width="14.42578125" style="3" customWidth="1"/>
    <col min="15" max="15" width="11" style="3" customWidth="1"/>
    <col min="16" max="16" width="19.140625" style="3" customWidth="1"/>
    <col min="17" max="17" width="15.85546875" style="4" customWidth="1"/>
    <col min="18" max="18" width="10.140625" style="3" customWidth="1"/>
    <col min="19" max="19" width="19.85546875" style="3" customWidth="1"/>
    <col min="20" max="20" width="18.140625" style="3" customWidth="1"/>
    <col min="21" max="21" width="16.5703125" style="4" customWidth="1"/>
    <col min="22" max="22" width="13.140625" style="4" customWidth="1"/>
    <col min="23" max="23" width="18.42578125" style="4" customWidth="1"/>
    <col min="24" max="24" width="26.7109375" style="4" customWidth="1"/>
    <col min="25" max="25" width="28.5703125" style="3" customWidth="1"/>
    <col min="26" max="16384" width="9.140625" style="5"/>
  </cols>
  <sheetData>
    <row r="1" spans="1:25" ht="96.75" customHeight="1" x14ac:dyDescent="0.25">
      <c r="T1" s="5"/>
      <c r="U1" s="16"/>
      <c r="V1" s="42" t="s">
        <v>88</v>
      </c>
      <c r="W1" s="42"/>
      <c r="X1" s="42"/>
    </row>
    <row r="2" spans="1:25" x14ac:dyDescent="0.25">
      <c r="K2" s="20" t="s">
        <v>40</v>
      </c>
    </row>
    <row r="4" spans="1:25" s="7" customFormat="1" ht="85.5" customHeight="1" x14ac:dyDescent="0.25">
      <c r="A4" s="33" t="s">
        <v>0</v>
      </c>
      <c r="B4" s="33" t="s">
        <v>1</v>
      </c>
      <c r="C4" s="36" t="s">
        <v>11</v>
      </c>
      <c r="D4" s="36"/>
      <c r="E4" s="36"/>
      <c r="F4" s="39" t="s">
        <v>13</v>
      </c>
      <c r="G4" s="41"/>
      <c r="H4" s="40"/>
      <c r="I4" s="39" t="s">
        <v>82</v>
      </c>
      <c r="J4" s="41"/>
      <c r="K4" s="41"/>
      <c r="L4" s="36" t="s">
        <v>89</v>
      </c>
      <c r="M4" s="36"/>
      <c r="N4" s="37" t="s">
        <v>83</v>
      </c>
      <c r="O4" s="38"/>
      <c r="P4" s="39" t="s">
        <v>84</v>
      </c>
      <c r="Q4" s="41"/>
      <c r="R4" s="40"/>
      <c r="S4" s="33" t="s">
        <v>39</v>
      </c>
      <c r="T4" s="33" t="s">
        <v>16</v>
      </c>
      <c r="U4" s="36" t="s">
        <v>85</v>
      </c>
      <c r="V4" s="36"/>
      <c r="W4" s="36"/>
      <c r="X4" s="36"/>
      <c r="Y4" s="6"/>
    </row>
    <row r="5" spans="1:25" s="7" customFormat="1" ht="52.5" customHeight="1" x14ac:dyDescent="0.25">
      <c r="A5" s="35"/>
      <c r="B5" s="35"/>
      <c r="C5" s="33" t="s">
        <v>3</v>
      </c>
      <c r="D5" s="33" t="s">
        <v>20</v>
      </c>
      <c r="E5" s="33" t="s">
        <v>4</v>
      </c>
      <c r="F5" s="33" t="s">
        <v>14</v>
      </c>
      <c r="G5" s="33" t="s">
        <v>2</v>
      </c>
      <c r="H5" s="33" t="s">
        <v>15</v>
      </c>
      <c r="I5" s="33" t="s">
        <v>49</v>
      </c>
      <c r="J5" s="33" t="s">
        <v>50</v>
      </c>
      <c r="K5" s="33" t="s">
        <v>12</v>
      </c>
      <c r="L5" s="33" t="s">
        <v>49</v>
      </c>
      <c r="M5" s="33" t="s">
        <v>50</v>
      </c>
      <c r="N5" s="33" t="s">
        <v>49</v>
      </c>
      <c r="O5" s="33" t="s">
        <v>50</v>
      </c>
      <c r="P5" s="33" t="s">
        <v>86</v>
      </c>
      <c r="Q5" s="39" t="s">
        <v>87</v>
      </c>
      <c r="R5" s="40"/>
      <c r="S5" s="35"/>
      <c r="T5" s="35"/>
      <c r="U5" s="33" t="s">
        <v>17</v>
      </c>
      <c r="V5" s="33" t="s">
        <v>10</v>
      </c>
      <c r="W5" s="33" t="s">
        <v>91</v>
      </c>
      <c r="X5" s="33" t="s">
        <v>90</v>
      </c>
      <c r="Y5" s="6"/>
    </row>
    <row r="6" spans="1:25" s="7" customFormat="1" ht="87.75" customHeight="1" x14ac:dyDescent="0.25">
      <c r="A6" s="34"/>
      <c r="B6" s="34"/>
      <c r="C6" s="34"/>
      <c r="D6" s="34"/>
      <c r="E6" s="34"/>
      <c r="F6" s="34"/>
      <c r="G6" s="34"/>
      <c r="H6" s="34"/>
      <c r="I6" s="34"/>
      <c r="J6" s="34"/>
      <c r="K6" s="34"/>
      <c r="L6" s="34"/>
      <c r="M6" s="34"/>
      <c r="N6" s="34"/>
      <c r="O6" s="34"/>
      <c r="P6" s="34"/>
      <c r="Q6" s="8" t="s">
        <v>49</v>
      </c>
      <c r="R6" s="8" t="s">
        <v>50</v>
      </c>
      <c r="S6" s="34"/>
      <c r="T6" s="34"/>
      <c r="U6" s="34"/>
      <c r="V6" s="34"/>
      <c r="W6" s="34"/>
      <c r="X6" s="34"/>
      <c r="Y6" s="6"/>
    </row>
    <row r="7" spans="1:25" s="7" customFormat="1" ht="15.75" customHeight="1" x14ac:dyDescent="0.25">
      <c r="A7" s="17">
        <v>1</v>
      </c>
      <c r="B7" s="17">
        <v>2</v>
      </c>
      <c r="C7" s="17">
        <v>3</v>
      </c>
      <c r="D7" s="17">
        <v>4</v>
      </c>
      <c r="E7" s="17">
        <v>5</v>
      </c>
      <c r="F7" s="18">
        <v>6</v>
      </c>
      <c r="G7" s="18">
        <v>7</v>
      </c>
      <c r="H7" s="18">
        <v>8</v>
      </c>
      <c r="I7" s="17">
        <v>9</v>
      </c>
      <c r="J7" s="17">
        <v>10</v>
      </c>
      <c r="K7" s="17">
        <v>11</v>
      </c>
      <c r="L7" s="17">
        <v>12</v>
      </c>
      <c r="M7" s="17">
        <v>13</v>
      </c>
      <c r="N7" s="17">
        <v>14</v>
      </c>
      <c r="O7" s="17">
        <v>15</v>
      </c>
      <c r="P7" s="17">
        <v>16</v>
      </c>
      <c r="Q7" s="19">
        <v>17</v>
      </c>
      <c r="R7" s="19">
        <v>18</v>
      </c>
      <c r="S7" s="17">
        <v>19</v>
      </c>
      <c r="T7" s="17">
        <v>20</v>
      </c>
      <c r="U7" s="17">
        <v>21</v>
      </c>
      <c r="V7" s="17">
        <v>22</v>
      </c>
      <c r="W7" s="17">
        <v>23</v>
      </c>
      <c r="X7" s="17">
        <v>24</v>
      </c>
      <c r="Y7" s="6"/>
    </row>
    <row r="8" spans="1:25" ht="225" customHeight="1" x14ac:dyDescent="0.25">
      <c r="A8" s="24">
        <v>1</v>
      </c>
      <c r="B8" s="24" t="s">
        <v>22</v>
      </c>
      <c r="C8" s="30" t="s">
        <v>28</v>
      </c>
      <c r="D8" s="24" t="s">
        <v>24</v>
      </c>
      <c r="E8" s="24" t="s">
        <v>23</v>
      </c>
      <c r="F8" s="9" t="s">
        <v>43</v>
      </c>
      <c r="G8" s="9" t="s">
        <v>5</v>
      </c>
      <c r="H8" s="9">
        <v>28.776900000000001</v>
      </c>
      <c r="I8" s="27">
        <v>1726835</v>
      </c>
      <c r="J8" s="27">
        <v>285100.46999999997</v>
      </c>
      <c r="K8" s="24" t="s">
        <v>38</v>
      </c>
      <c r="L8" s="27">
        <v>57898920.460000001</v>
      </c>
      <c r="M8" s="24"/>
      <c r="N8" s="27">
        <v>49877179.539999999</v>
      </c>
      <c r="O8" s="24"/>
      <c r="P8" s="24" t="s">
        <v>41</v>
      </c>
      <c r="Q8" s="27">
        <v>107776100</v>
      </c>
      <c r="R8" s="24"/>
      <c r="S8" s="24" t="s">
        <v>60</v>
      </c>
      <c r="T8" s="24" t="s">
        <v>60</v>
      </c>
      <c r="U8" s="24" t="s">
        <v>6</v>
      </c>
      <c r="V8" s="24">
        <v>5403103135</v>
      </c>
      <c r="W8" s="24" t="s">
        <v>21</v>
      </c>
      <c r="X8" s="21" t="s">
        <v>67</v>
      </c>
    </row>
    <row r="9" spans="1:25" ht="47.25" x14ac:dyDescent="0.25">
      <c r="A9" s="25"/>
      <c r="B9" s="25"/>
      <c r="C9" s="31"/>
      <c r="D9" s="25"/>
      <c r="E9" s="25"/>
      <c r="F9" s="9" t="s">
        <v>44</v>
      </c>
      <c r="G9" s="9" t="s">
        <v>5</v>
      </c>
      <c r="H9" s="9">
        <v>20</v>
      </c>
      <c r="I9" s="28"/>
      <c r="J9" s="28"/>
      <c r="K9" s="25"/>
      <c r="L9" s="28"/>
      <c r="M9" s="25"/>
      <c r="N9" s="28"/>
      <c r="O9" s="25"/>
      <c r="P9" s="25"/>
      <c r="Q9" s="28"/>
      <c r="R9" s="25"/>
      <c r="S9" s="25"/>
      <c r="T9" s="25"/>
      <c r="U9" s="25"/>
      <c r="V9" s="25"/>
      <c r="W9" s="25"/>
      <c r="X9" s="22"/>
    </row>
    <row r="10" spans="1:25" ht="47.25" x14ac:dyDescent="0.25">
      <c r="A10" s="26"/>
      <c r="B10" s="26"/>
      <c r="C10" s="32"/>
      <c r="D10" s="26"/>
      <c r="E10" s="26"/>
      <c r="F10" s="9" t="s">
        <v>42</v>
      </c>
      <c r="G10" s="9" t="s">
        <v>5</v>
      </c>
      <c r="H10" s="9">
        <v>10.984500000000001</v>
      </c>
      <c r="I10" s="29"/>
      <c r="J10" s="29"/>
      <c r="K10" s="26"/>
      <c r="L10" s="29"/>
      <c r="M10" s="26"/>
      <c r="N10" s="29"/>
      <c r="O10" s="26"/>
      <c r="P10" s="26"/>
      <c r="Q10" s="29"/>
      <c r="R10" s="26"/>
      <c r="S10" s="26"/>
      <c r="T10" s="26"/>
      <c r="U10" s="26"/>
      <c r="V10" s="26"/>
      <c r="W10" s="26"/>
      <c r="X10" s="23"/>
    </row>
    <row r="11" spans="1:25" ht="78.75" x14ac:dyDescent="0.25">
      <c r="A11" s="9">
        <v>2</v>
      </c>
      <c r="B11" s="9" t="s">
        <v>25</v>
      </c>
      <c r="C11" s="10" t="s">
        <v>29</v>
      </c>
      <c r="D11" s="9" t="s">
        <v>60</v>
      </c>
      <c r="E11" s="9" t="s">
        <v>18</v>
      </c>
      <c r="F11" s="9" t="s">
        <v>45</v>
      </c>
      <c r="G11" s="9" t="s">
        <v>5</v>
      </c>
      <c r="H11" s="9">
        <v>2.577</v>
      </c>
      <c r="I11" s="11">
        <v>13700</v>
      </c>
      <c r="J11" s="11">
        <v>2261.1</v>
      </c>
      <c r="K11" s="9" t="s">
        <v>38</v>
      </c>
      <c r="L11" s="11">
        <v>17000</v>
      </c>
      <c r="M11" s="9"/>
      <c r="N11" s="11">
        <f>+Q11-L11</f>
        <v>33000</v>
      </c>
      <c r="O11" s="9"/>
      <c r="P11" s="9" t="s">
        <v>41</v>
      </c>
      <c r="Q11" s="11">
        <v>50000</v>
      </c>
      <c r="R11" s="12"/>
      <c r="S11" s="9" t="s">
        <v>60</v>
      </c>
      <c r="T11" s="9" t="s">
        <v>60</v>
      </c>
      <c r="U11" s="9" t="s">
        <v>7</v>
      </c>
      <c r="V11" s="9">
        <v>5424950277</v>
      </c>
      <c r="W11" s="9" t="s">
        <v>46</v>
      </c>
      <c r="X11" s="9" t="s">
        <v>36</v>
      </c>
    </row>
    <row r="12" spans="1:25" ht="150.75" customHeight="1" x14ac:dyDescent="0.25">
      <c r="A12" s="9">
        <v>3</v>
      </c>
      <c r="B12" s="9" t="s">
        <v>25</v>
      </c>
      <c r="C12" s="10" t="s">
        <v>30</v>
      </c>
      <c r="D12" s="12" t="s">
        <v>47</v>
      </c>
      <c r="E12" s="9" t="s">
        <v>26</v>
      </c>
      <c r="F12" s="13" t="s">
        <v>27</v>
      </c>
      <c r="G12" s="9" t="s">
        <v>5</v>
      </c>
      <c r="H12" s="9">
        <v>2.25</v>
      </c>
      <c r="I12" s="11">
        <v>16450</v>
      </c>
      <c r="J12" s="11">
        <v>2715.9</v>
      </c>
      <c r="K12" s="9" t="s">
        <v>38</v>
      </c>
      <c r="L12" s="14" t="s">
        <v>69</v>
      </c>
      <c r="M12" s="9"/>
      <c r="N12" s="14" t="s">
        <v>71</v>
      </c>
      <c r="O12" s="9"/>
      <c r="P12" s="9" t="s">
        <v>41</v>
      </c>
      <c r="Q12" s="14">
        <v>225000</v>
      </c>
      <c r="R12" s="12"/>
      <c r="S12" s="9" t="s">
        <v>60</v>
      </c>
      <c r="T12" s="9" t="s">
        <v>60</v>
      </c>
      <c r="U12" s="9" t="s">
        <v>81</v>
      </c>
      <c r="V12" s="9">
        <v>5435111795</v>
      </c>
      <c r="W12" s="9" t="s">
        <v>80</v>
      </c>
      <c r="X12" s="9" t="s">
        <v>36</v>
      </c>
    </row>
    <row r="13" spans="1:25" ht="252" customHeight="1" x14ac:dyDescent="0.25">
      <c r="A13" s="9">
        <v>4</v>
      </c>
      <c r="B13" s="9" t="s">
        <v>66</v>
      </c>
      <c r="C13" s="10" t="s">
        <v>65</v>
      </c>
      <c r="D13" s="9" t="s">
        <v>60</v>
      </c>
      <c r="E13" s="9" t="s">
        <v>78</v>
      </c>
      <c r="F13" s="13" t="s">
        <v>77</v>
      </c>
      <c r="G13" s="9" t="s">
        <v>5</v>
      </c>
      <c r="H13" s="9">
        <v>5</v>
      </c>
      <c r="I13" s="11">
        <v>17400</v>
      </c>
      <c r="J13" s="11">
        <f>+I13/6.0569</f>
        <v>2872.7566907163732</v>
      </c>
      <c r="K13" s="9" t="s">
        <v>38</v>
      </c>
      <c r="L13" s="14" t="s">
        <v>70</v>
      </c>
      <c r="M13" s="9"/>
      <c r="N13" s="14" t="s">
        <v>72</v>
      </c>
      <c r="O13" s="9"/>
      <c r="P13" s="9" t="s">
        <v>41</v>
      </c>
      <c r="Q13" s="14">
        <v>179104</v>
      </c>
      <c r="R13" s="12"/>
      <c r="S13" s="13" t="s">
        <v>60</v>
      </c>
      <c r="T13" s="9" t="s">
        <v>79</v>
      </c>
      <c r="U13" s="9" t="s">
        <v>8</v>
      </c>
      <c r="V13" s="9">
        <v>5401328670</v>
      </c>
      <c r="W13" s="9" t="s">
        <v>32</v>
      </c>
      <c r="X13" s="15" t="s">
        <v>33</v>
      </c>
    </row>
    <row r="14" spans="1:25" ht="78.75" x14ac:dyDescent="0.25">
      <c r="A14" s="9">
        <v>5</v>
      </c>
      <c r="B14" s="9" t="s">
        <v>25</v>
      </c>
      <c r="C14" s="10" t="s">
        <v>31</v>
      </c>
      <c r="D14" s="12" t="s">
        <v>48</v>
      </c>
      <c r="E14" s="9" t="s">
        <v>34</v>
      </c>
      <c r="F14" s="9" t="s">
        <v>35</v>
      </c>
      <c r="G14" s="9" t="s">
        <v>19</v>
      </c>
      <c r="H14" s="9">
        <v>14.68</v>
      </c>
      <c r="I14" s="11">
        <v>50530</v>
      </c>
      <c r="J14" s="11">
        <v>8342.2000000000007</v>
      </c>
      <c r="K14" s="9" t="s">
        <v>38</v>
      </c>
      <c r="L14" s="14">
        <v>429000</v>
      </c>
      <c r="M14" s="9"/>
      <c r="N14" s="14">
        <f>+Q14-L14</f>
        <v>432000</v>
      </c>
      <c r="O14" s="9"/>
      <c r="P14" s="9" t="s">
        <v>41</v>
      </c>
      <c r="Q14" s="14">
        <v>861000</v>
      </c>
      <c r="R14" s="12"/>
      <c r="S14" s="9" t="s">
        <v>60</v>
      </c>
      <c r="T14" s="9" t="s">
        <v>60</v>
      </c>
      <c r="U14" s="9" t="s">
        <v>9</v>
      </c>
      <c r="V14" s="9">
        <v>5453177397</v>
      </c>
      <c r="W14" s="9" t="s">
        <v>37</v>
      </c>
      <c r="X14" s="9" t="s">
        <v>36</v>
      </c>
    </row>
    <row r="15" spans="1:25" ht="299.25" x14ac:dyDescent="0.25">
      <c r="A15" s="9">
        <v>6</v>
      </c>
      <c r="B15" s="9" t="s">
        <v>25</v>
      </c>
      <c r="C15" s="10" t="s">
        <v>51</v>
      </c>
      <c r="D15" s="9" t="s">
        <v>60</v>
      </c>
      <c r="E15" s="9" t="s">
        <v>74</v>
      </c>
      <c r="F15" s="13" t="s">
        <v>73</v>
      </c>
      <c r="G15" s="9" t="s">
        <v>5</v>
      </c>
      <c r="H15" s="9">
        <v>7.04</v>
      </c>
      <c r="I15" s="11">
        <v>85800</v>
      </c>
      <c r="J15" s="11">
        <v>14165.78</v>
      </c>
      <c r="K15" s="9" t="s">
        <v>38</v>
      </c>
      <c r="L15" s="8" t="s">
        <v>68</v>
      </c>
      <c r="M15" s="9"/>
      <c r="N15" s="8" t="s">
        <v>68</v>
      </c>
      <c r="O15" s="9"/>
      <c r="P15" s="9" t="s">
        <v>41</v>
      </c>
      <c r="Q15" s="8" t="s">
        <v>68</v>
      </c>
      <c r="R15" s="12"/>
      <c r="S15" s="9" t="s">
        <v>60</v>
      </c>
      <c r="T15" s="9" t="s">
        <v>60</v>
      </c>
      <c r="U15" s="9" t="s">
        <v>53</v>
      </c>
      <c r="V15" s="9">
        <v>7728176965</v>
      </c>
      <c r="W15" s="9" t="s">
        <v>55</v>
      </c>
      <c r="X15" s="9" t="s">
        <v>64</v>
      </c>
    </row>
    <row r="16" spans="1:25" ht="110.25" x14ac:dyDescent="0.25">
      <c r="A16" s="9">
        <v>7</v>
      </c>
      <c r="B16" s="9" t="s">
        <v>25</v>
      </c>
      <c r="C16" s="10" t="s">
        <v>52</v>
      </c>
      <c r="D16" s="9" t="s">
        <v>60</v>
      </c>
      <c r="E16" s="9" t="s">
        <v>76</v>
      </c>
      <c r="F16" s="13" t="s">
        <v>75</v>
      </c>
      <c r="G16" s="9" t="s">
        <v>5</v>
      </c>
      <c r="H16" s="9">
        <v>3.01</v>
      </c>
      <c r="I16" s="11">
        <v>22512</v>
      </c>
      <c r="J16" s="11">
        <v>3716.73</v>
      </c>
      <c r="K16" s="9" t="s">
        <v>38</v>
      </c>
      <c r="L16" s="8" t="s">
        <v>68</v>
      </c>
      <c r="M16" s="9"/>
      <c r="N16" s="8" t="s">
        <v>68</v>
      </c>
      <c r="O16" s="9"/>
      <c r="P16" s="9" t="s">
        <v>41</v>
      </c>
      <c r="Q16" s="8" t="s">
        <v>68</v>
      </c>
      <c r="R16" s="12"/>
      <c r="S16" s="9" t="s">
        <v>60</v>
      </c>
      <c r="T16" s="9" t="s">
        <v>60</v>
      </c>
      <c r="U16" s="9" t="s">
        <v>54</v>
      </c>
      <c r="V16" s="9">
        <v>5435103561</v>
      </c>
      <c r="W16" s="9" t="s">
        <v>56</v>
      </c>
      <c r="X16" s="15" t="s">
        <v>57</v>
      </c>
    </row>
  </sheetData>
  <mergeCells count="52">
    <mergeCell ref="I4:K4"/>
    <mergeCell ref="K5:K6"/>
    <mergeCell ref="I5:I6"/>
    <mergeCell ref="J5:J6"/>
    <mergeCell ref="V1:X1"/>
    <mergeCell ref="B4:B6"/>
    <mergeCell ref="A4:A6"/>
    <mergeCell ref="D5:D6"/>
    <mergeCell ref="C4:E4"/>
    <mergeCell ref="F4:H4"/>
    <mergeCell ref="H5:H6"/>
    <mergeCell ref="G5:G6"/>
    <mergeCell ref="F5:F6"/>
    <mergeCell ref="E5:E6"/>
    <mergeCell ref="C5:C6"/>
    <mergeCell ref="X5:X6"/>
    <mergeCell ref="O5:O6"/>
    <mergeCell ref="N5:N6"/>
    <mergeCell ref="M5:M6"/>
    <mergeCell ref="L5:L6"/>
    <mergeCell ref="S4:S6"/>
    <mergeCell ref="T4:T6"/>
    <mergeCell ref="U5:U6"/>
    <mergeCell ref="V5:V6"/>
    <mergeCell ref="W5:W6"/>
    <mergeCell ref="U4:X4"/>
    <mergeCell ref="L4:M4"/>
    <mergeCell ref="N4:O4"/>
    <mergeCell ref="Q5:R5"/>
    <mergeCell ref="P4:R4"/>
    <mergeCell ref="P5:P6"/>
    <mergeCell ref="E8:E10"/>
    <mergeCell ref="D8:D10"/>
    <mergeCell ref="C8:C10"/>
    <mergeCell ref="B8:B10"/>
    <mergeCell ref="A8:A10"/>
    <mergeCell ref="I8:I10"/>
    <mergeCell ref="J8:J10"/>
    <mergeCell ref="K8:K10"/>
    <mergeCell ref="L8:L10"/>
    <mergeCell ref="M8:M10"/>
    <mergeCell ref="N8:N10"/>
    <mergeCell ref="O8:O10"/>
    <mergeCell ref="P8:P10"/>
    <mergeCell ref="Q8:Q10"/>
    <mergeCell ref="R8:R10"/>
    <mergeCell ref="X8:X10"/>
    <mergeCell ref="S8:S10"/>
    <mergeCell ref="T8:T10"/>
    <mergeCell ref="U8:U10"/>
    <mergeCell ref="V8:V10"/>
    <mergeCell ref="W8:W10"/>
  </mergeCells>
  <pageMargins left="0.70866141732283472" right="0.70866141732283472" top="0.74803149606299213" bottom="0.74803149606299213" header="0.31496062992125984" footer="0.31496062992125984"/>
  <pageSetup paperSize="9"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B13"/>
  <sheetViews>
    <sheetView workbookViewId="0">
      <selection activeCell="B11" sqref="B11"/>
    </sheetView>
  </sheetViews>
  <sheetFormatPr defaultRowHeight="15" x14ac:dyDescent="0.25"/>
  <cols>
    <col min="2" max="2" width="28.42578125" customWidth="1"/>
  </cols>
  <sheetData>
    <row r="6" spans="2:2" x14ac:dyDescent="0.25">
      <c r="B6" t="s">
        <v>58</v>
      </c>
    </row>
    <row r="7" spans="2:2" x14ac:dyDescent="0.25">
      <c r="B7" s="1" t="s">
        <v>59</v>
      </c>
    </row>
    <row r="8" spans="2:2" x14ac:dyDescent="0.25">
      <c r="B8" t="s">
        <v>60</v>
      </c>
    </row>
    <row r="9" spans="2:2" x14ac:dyDescent="0.25">
      <c r="B9">
        <v>7728176965</v>
      </c>
    </row>
    <row r="10" spans="2:2" x14ac:dyDescent="0.25">
      <c r="B10" s="2">
        <v>42934</v>
      </c>
    </row>
    <row r="11" spans="2:2" x14ac:dyDescent="0.25">
      <c r="B11" s="1" t="s">
        <v>61</v>
      </c>
    </row>
    <row r="12" spans="2:2" x14ac:dyDescent="0.25">
      <c r="B12" t="s">
        <v>62</v>
      </c>
    </row>
    <row r="13" spans="2:2" x14ac:dyDescent="0.25">
      <c r="B13"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4 (ч.5)</vt:lpstr>
      <vt:lpstr>Лист1</vt:lpstr>
      <vt:lpstr>'Приложение 4 (ч.5)'!Заголовки_для_печати</vt:lpstr>
      <vt:lpstr>'Приложение 4 (ч.5)'!Область_печати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2019-12-23T21:43:56Z</dcterms:modified>
</cp:coreProperties>
</file>